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525" windowWidth="15120" windowHeight="6300"/>
  </bookViews>
  <sheets>
    <sheet name="RESIDUOS DVEN" sheetId="5" r:id="rId1"/>
  </sheets>
  <calcPr calcId="125725"/>
</workbook>
</file>

<file path=xl/calcChain.xml><?xml version="1.0" encoding="utf-8"?>
<calcChain xmlns="http://schemas.openxmlformats.org/spreadsheetml/2006/main">
  <c r="R25" i="5"/>
  <c r="F25" l="1"/>
  <c r="G25"/>
  <c r="H25"/>
  <c r="I25"/>
  <c r="J25"/>
  <c r="K25"/>
  <c r="L25"/>
  <c r="M25"/>
  <c r="N25"/>
  <c r="O25"/>
  <c r="P25"/>
  <c r="Q25"/>
  <c r="S25"/>
  <c r="E25"/>
  <c r="M22" l="1"/>
  <c r="M7"/>
</calcChain>
</file>

<file path=xl/comments1.xml><?xml version="1.0" encoding="utf-8"?>
<comments xmlns="http://schemas.openxmlformats.org/spreadsheetml/2006/main">
  <authors>
    <author>Pantoja Camus Marcela (Codelco-Ventanas)</author>
  </authors>
  <commentList>
    <comment ref="J4" authorId="0">
      <text>
        <r>
          <rPr>
            <b/>
            <sz val="9"/>
            <color indexed="81"/>
            <rFont val="Tahoma"/>
            <family val="2"/>
          </rPr>
          <t>Pantoja Camus Marcela (Codelco-Ventanas):</t>
        </r>
        <r>
          <rPr>
            <sz val="9"/>
            <color indexed="81"/>
            <rFont val="Tahoma"/>
            <family val="2"/>
          </rPr>
          <t xml:space="preserve">
Se tiene información desde mayo en adelante
</t>
        </r>
      </text>
    </comment>
  </commentList>
</comments>
</file>

<file path=xl/sharedStrings.xml><?xml version="1.0" encoding="utf-8"?>
<sst xmlns="http://schemas.openxmlformats.org/spreadsheetml/2006/main" count="187" uniqueCount="29">
  <si>
    <t>RESIDUOS</t>
  </si>
  <si>
    <t>Domésticos</t>
  </si>
  <si>
    <t>Industriales</t>
  </si>
  <si>
    <t>Unidad</t>
  </si>
  <si>
    <t>[t]</t>
  </si>
  <si>
    <r>
      <t>Lodos Aguas Servidas 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</si>
  <si>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 xml:space="preserve">Domésticos </t>
  </si>
  <si>
    <t xml:space="preserve">Lodos Aguas Servidas </t>
  </si>
  <si>
    <r>
      <t>(m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</si>
  <si>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Electrolito</t>
  </si>
  <si>
    <t>Residuos Peligrosos del Depósito de Seguridad</t>
  </si>
  <si>
    <t>Peligrosos</t>
  </si>
  <si>
    <t>Sólidos No Peligrosos</t>
  </si>
  <si>
    <t xml:space="preserve">Peligrosos </t>
  </si>
  <si>
    <t>Residuos Generados División Ventanas</t>
  </si>
  <si>
    <t>s/i</t>
  </si>
  <si>
    <t>Nota: Sin información (s/i)</t>
  </si>
  <si>
    <t>-</t>
  </si>
  <si>
    <t>Ácido Tipo C</t>
  </si>
  <si>
    <t>SUSPEL</t>
  </si>
  <si>
    <t xml:space="preserve">Escoria </t>
  </si>
  <si>
    <t>Disposión en Escorial</t>
  </si>
  <si>
    <t>Retiro de Escoria</t>
  </si>
  <si>
    <t>El valor negativo correspondiente al año 2013 se debe a que el retiro de escoria fue mayor a la generación de esta, disminuyendo así el stock acumulado.</t>
  </si>
  <si>
    <t>Planta Tratamiento Riles*</t>
  </si>
  <si>
    <t>* La Planta de tratamiento comenzó su puesta en marcha durante el año 2006. Además, se presentan los datos de residuos domésticos e industriales de manera separado, dado que esta planta es administrada por un tercero.</t>
  </si>
  <si>
    <t xml:space="preserve">Disposición Final de Residuos de DVEN  </t>
  </si>
  <si>
    <t>Residuo Industrial Líquido PTR</t>
  </si>
  <si>
    <t>Residuo Industrial Líquido PTR (emisario submarino)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</si>
</sst>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2"/>
      <color theme="1"/>
      <name val="Wingdings"/>
      <charset val="2"/>
    </font>
    <font>
      <sz val="12"/>
      <color theme="1"/>
      <name val="Century Gothic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8" xfId="0" applyBorder="1"/>
    <xf numFmtId="0" fontId="0" fillId="0" borderId="9" xfId="0" applyBorder="1"/>
    <xf numFmtId="0" fontId="0" fillId="0" borderId="12" xfId="0" applyBorder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/>
    </xf>
    <xf numFmtId="0" fontId="0" fillId="0" borderId="0" xfId="0" applyBorder="1"/>
    <xf numFmtId="3" fontId="0" fillId="2" borderId="1" xfId="0" applyNumberFormat="1" applyFill="1" applyBorder="1" applyAlignment="1">
      <alignment horizontal="center" vertical="center"/>
    </xf>
    <xf numFmtId="3" fontId="0" fillId="2" borderId="4" xfId="0" applyNumberFormat="1" applyFill="1" applyBorder="1" applyAlignment="1">
      <alignment horizontal="center" vertical="center"/>
    </xf>
    <xf numFmtId="0" fontId="4" fillId="0" borderId="0" xfId="0" applyFont="1" applyAlignment="1">
      <alignment horizontal="left" vertical="center" indent="5"/>
    </xf>
    <xf numFmtId="0" fontId="5" fillId="0" borderId="0" xfId="0" applyFont="1" applyAlignment="1">
      <alignment horizontal="left" vertical="center" indent="5"/>
    </xf>
    <xf numFmtId="0" fontId="0" fillId="0" borderId="8" xfId="0" applyBorder="1" applyAlignment="1">
      <alignment horizontal="left" vertical="center"/>
    </xf>
    <xf numFmtId="0" fontId="2" fillId="0" borderId="8" xfId="0" applyFont="1" applyBorder="1" applyAlignment="1">
      <alignment horizontal="justify" vertical="top"/>
    </xf>
    <xf numFmtId="3" fontId="0" fillId="2" borderId="0" xfId="0" applyNumberForma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3" fontId="0" fillId="2" borderId="1" xfId="0" applyNumberFormat="1" applyFill="1" applyBorder="1" applyAlignment="1">
      <alignment horizontal="center"/>
    </xf>
    <xf numFmtId="3" fontId="0" fillId="2" borderId="5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/>
    </xf>
    <xf numFmtId="164" fontId="0" fillId="2" borderId="5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28" xfId="0" applyBorder="1" applyAlignment="1">
      <alignment horizontal="justify" vertical="top"/>
    </xf>
    <xf numFmtId="0" fontId="0" fillId="0" borderId="17" xfId="0" applyBorder="1" applyAlignment="1">
      <alignment horizontal="center"/>
    </xf>
    <xf numFmtId="3" fontId="0" fillId="2" borderId="20" xfId="0" applyNumberFormat="1" applyFill="1" applyBorder="1" applyAlignment="1">
      <alignment horizontal="center" vertical="center"/>
    </xf>
    <xf numFmtId="3" fontId="0" fillId="2" borderId="25" xfId="0" applyNumberForma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3" fontId="0" fillId="2" borderId="30" xfId="0" applyNumberForma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164" fontId="0" fillId="2" borderId="30" xfId="0" applyNumberFormat="1" applyFill="1" applyBorder="1" applyAlignment="1">
      <alignment horizontal="center"/>
    </xf>
    <xf numFmtId="164" fontId="0" fillId="2" borderId="27" xfId="0" applyNumberForma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3" borderId="26" xfId="0" applyFont="1" applyFill="1" applyBorder="1" applyAlignment="1">
      <alignment horizontal="center"/>
    </xf>
    <xf numFmtId="3" fontId="0" fillId="2" borderId="31" xfId="0" applyNumberFormat="1" applyFill="1" applyBorder="1" applyAlignment="1">
      <alignment horizontal="center" vertical="center"/>
    </xf>
    <xf numFmtId="0" fontId="0" fillId="0" borderId="32" xfId="0" applyBorder="1"/>
    <xf numFmtId="0" fontId="0" fillId="0" borderId="16" xfId="0" applyBorder="1" applyAlignment="1">
      <alignment horizontal="center" vertical="center"/>
    </xf>
    <xf numFmtId="3" fontId="0" fillId="2" borderId="10" xfId="0" applyNumberFormat="1" applyFill="1" applyBorder="1" applyAlignment="1">
      <alignment horizontal="center" vertical="center"/>
    </xf>
    <xf numFmtId="3" fontId="0" fillId="2" borderId="33" xfId="0" applyNumberForma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/>
    </xf>
    <xf numFmtId="164" fontId="0" fillId="2" borderId="11" xfId="0" applyNumberFormat="1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3" fontId="0" fillId="2" borderId="30" xfId="0" applyNumberFormat="1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3" fontId="2" fillId="2" borderId="1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3" fontId="0" fillId="2" borderId="34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/>
    </xf>
    <xf numFmtId="0" fontId="2" fillId="0" borderId="36" xfId="0" applyFont="1" applyBorder="1" applyAlignment="1">
      <alignment horizontal="justify" vertical="top"/>
    </xf>
    <xf numFmtId="3" fontId="0" fillId="2" borderId="27" xfId="0" applyNumberFormat="1" applyFill="1" applyBorder="1" applyAlignment="1">
      <alignment horizontal="center" vertical="center"/>
    </xf>
    <xf numFmtId="0" fontId="0" fillId="0" borderId="37" xfId="0" applyBorder="1"/>
    <xf numFmtId="0" fontId="2" fillId="0" borderId="37" xfId="0" applyFont="1" applyBorder="1" applyAlignment="1">
      <alignment horizontal="justify" vertical="top"/>
    </xf>
    <xf numFmtId="0" fontId="0" fillId="0" borderId="37" xfId="0" applyBorder="1" applyAlignment="1">
      <alignment horizontal="left" vertical="center"/>
    </xf>
    <xf numFmtId="0" fontId="0" fillId="0" borderId="37" xfId="0" applyBorder="1" applyAlignment="1">
      <alignment horizontal="justify" vertical="top"/>
    </xf>
    <xf numFmtId="3" fontId="0" fillId="2" borderId="4" xfId="0" applyNumberFormat="1" applyFill="1" applyBorder="1" applyAlignment="1">
      <alignment horizontal="center" vertical="top"/>
    </xf>
    <xf numFmtId="0" fontId="0" fillId="2" borderId="0" xfId="0" applyFill="1" applyBorder="1"/>
    <xf numFmtId="0" fontId="0" fillId="2" borderId="0" xfId="0" applyFill="1"/>
    <xf numFmtId="0" fontId="4" fillId="2" borderId="0" xfId="0" applyFont="1" applyFill="1" applyAlignment="1">
      <alignment horizontal="left" vertical="center" indent="5"/>
    </xf>
    <xf numFmtId="0" fontId="0" fillId="0" borderId="14" xfId="0" applyBorder="1" applyAlignment="1">
      <alignment horizontal="left" vertical="center"/>
    </xf>
    <xf numFmtId="3" fontId="0" fillId="4" borderId="1" xfId="0" applyNumberFormat="1" applyFill="1" applyBorder="1" applyAlignment="1">
      <alignment horizontal="center" vertical="center"/>
    </xf>
    <xf numFmtId="0" fontId="0" fillId="4" borderId="38" xfId="0" applyFill="1" applyBorder="1"/>
    <xf numFmtId="0" fontId="1" fillId="3" borderId="15" xfId="0" applyFont="1" applyFill="1" applyBorder="1" applyAlignment="1">
      <alignment horizontal="left"/>
    </xf>
    <xf numFmtId="0" fontId="1" fillId="3" borderId="7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1" fillId="3" borderId="21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left"/>
    </xf>
    <xf numFmtId="0" fontId="1" fillId="3" borderId="35" xfId="0" applyFont="1" applyFill="1" applyBorder="1" applyAlignment="1">
      <alignment horizontal="left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B1:S51"/>
  <sheetViews>
    <sheetView showGridLines="0" tabSelected="1" zoomScale="80" zoomScaleNormal="80" workbookViewId="0">
      <selection activeCell="L27" sqref="L27"/>
    </sheetView>
  </sheetViews>
  <sheetFormatPr baseColWidth="10" defaultRowHeight="15"/>
  <cols>
    <col min="1" max="1" width="3.7109375" customWidth="1"/>
    <col min="2" max="2" width="2.7109375" customWidth="1"/>
    <col min="3" max="3" width="39.140625" customWidth="1"/>
    <col min="4" max="4" width="8" customWidth="1"/>
    <col min="5" max="9" width="13.42578125" customWidth="1"/>
    <col min="10" max="10" width="13.140625" customWidth="1"/>
  </cols>
  <sheetData>
    <row r="1" spans="3:19" ht="15.75" thickBot="1"/>
    <row r="2" spans="3:19" ht="21" customHeight="1">
      <c r="C2" s="67" t="s">
        <v>0</v>
      </c>
      <c r="D2" s="73" t="s">
        <v>3</v>
      </c>
      <c r="E2" s="77" t="s">
        <v>14</v>
      </c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8"/>
    </row>
    <row r="3" spans="3:19" ht="22.5" customHeight="1" thickBot="1">
      <c r="C3" s="68"/>
      <c r="D3" s="74"/>
      <c r="E3" s="30">
        <v>2000</v>
      </c>
      <c r="F3" s="30">
        <v>2001</v>
      </c>
      <c r="G3" s="30">
        <v>2002</v>
      </c>
      <c r="H3" s="30">
        <v>2003</v>
      </c>
      <c r="I3" s="30">
        <v>2004</v>
      </c>
      <c r="J3" s="30">
        <v>2005</v>
      </c>
      <c r="K3" s="30">
        <v>2006</v>
      </c>
      <c r="L3" s="30">
        <v>2007</v>
      </c>
      <c r="M3" s="30">
        <v>2008</v>
      </c>
      <c r="N3" s="30">
        <v>2009</v>
      </c>
      <c r="O3" s="30">
        <v>2010</v>
      </c>
      <c r="P3" s="30">
        <v>2011</v>
      </c>
      <c r="Q3" s="30">
        <v>2012</v>
      </c>
      <c r="R3" s="30">
        <v>2013</v>
      </c>
      <c r="S3" s="51">
        <v>2014</v>
      </c>
    </row>
    <row r="4" spans="3:19">
      <c r="C4" s="3" t="s">
        <v>6</v>
      </c>
      <c r="D4" s="28" t="s">
        <v>4</v>
      </c>
      <c r="E4" s="29" t="s">
        <v>15</v>
      </c>
      <c r="F4" s="29" t="s">
        <v>15</v>
      </c>
      <c r="G4" s="29" t="s">
        <v>15</v>
      </c>
      <c r="H4" s="29" t="s">
        <v>15</v>
      </c>
      <c r="I4" s="29" t="s">
        <v>15</v>
      </c>
      <c r="J4" s="44">
        <v>685</v>
      </c>
      <c r="K4" s="44">
        <v>715</v>
      </c>
      <c r="L4" s="44">
        <v>689</v>
      </c>
      <c r="M4" s="44">
        <v>636</v>
      </c>
      <c r="N4" s="44">
        <v>671</v>
      </c>
      <c r="O4" s="44">
        <v>806</v>
      </c>
      <c r="P4" s="44">
        <v>879</v>
      </c>
      <c r="Q4" s="45">
        <v>1130</v>
      </c>
      <c r="R4" s="45">
        <v>1046</v>
      </c>
      <c r="S4" s="46">
        <v>777</v>
      </c>
    </row>
    <row r="5" spans="3:19">
      <c r="C5" s="1" t="s">
        <v>12</v>
      </c>
      <c r="D5" s="21" t="s">
        <v>4</v>
      </c>
      <c r="E5" s="7" t="s">
        <v>15</v>
      </c>
      <c r="F5" s="7" t="s">
        <v>15</v>
      </c>
      <c r="G5" s="7" t="s">
        <v>15</v>
      </c>
      <c r="H5" s="7" t="s">
        <v>15</v>
      </c>
      <c r="I5" s="7" t="s">
        <v>15</v>
      </c>
      <c r="J5" s="15">
        <v>238</v>
      </c>
      <c r="K5" s="15">
        <v>1851</v>
      </c>
      <c r="L5" s="15">
        <v>2079</v>
      </c>
      <c r="M5" s="15">
        <v>796</v>
      </c>
      <c r="N5" s="15">
        <v>991</v>
      </c>
      <c r="O5" s="15">
        <v>851</v>
      </c>
      <c r="P5" s="47">
        <v>822</v>
      </c>
      <c r="Q5" s="15">
        <v>1490</v>
      </c>
      <c r="R5" s="15">
        <v>967</v>
      </c>
      <c r="S5" s="48">
        <v>742</v>
      </c>
    </row>
    <row r="6" spans="3:19">
      <c r="C6" s="12" t="s">
        <v>11</v>
      </c>
      <c r="D6" s="21" t="s">
        <v>4</v>
      </c>
      <c r="E6" s="7" t="s">
        <v>15</v>
      </c>
      <c r="F6" s="7" t="s">
        <v>15</v>
      </c>
      <c r="G6" s="7" t="s">
        <v>15</v>
      </c>
      <c r="H6" s="7" t="s">
        <v>15</v>
      </c>
      <c r="I6" s="7" t="s">
        <v>15</v>
      </c>
      <c r="J6" s="7">
        <v>67</v>
      </c>
      <c r="K6" s="7">
        <v>108</v>
      </c>
      <c r="L6" s="7">
        <v>1999</v>
      </c>
      <c r="M6" s="7">
        <v>1733</v>
      </c>
      <c r="N6" s="7">
        <v>1280</v>
      </c>
      <c r="O6" s="7">
        <v>1756</v>
      </c>
      <c r="P6" s="7">
        <v>6189</v>
      </c>
      <c r="Q6" s="7">
        <v>5632</v>
      </c>
      <c r="R6" s="7">
        <v>5647</v>
      </c>
      <c r="S6" s="7">
        <v>5553.1549999999997</v>
      </c>
    </row>
    <row r="7" spans="3:19">
      <c r="C7" s="11" t="s">
        <v>9</v>
      </c>
      <c r="D7" s="21" t="s">
        <v>4</v>
      </c>
      <c r="E7" s="7" t="s">
        <v>15</v>
      </c>
      <c r="F7" s="7" t="s">
        <v>15</v>
      </c>
      <c r="G7" s="7" t="s">
        <v>15</v>
      </c>
      <c r="H7" s="7" t="s">
        <v>15</v>
      </c>
      <c r="I7" s="7" t="s">
        <v>15</v>
      </c>
      <c r="J7" s="7">
        <v>0</v>
      </c>
      <c r="K7" s="7">
        <v>0</v>
      </c>
      <c r="L7" s="7">
        <v>140</v>
      </c>
      <c r="M7" s="7">
        <f>22018.05-4413</f>
        <v>17605.05</v>
      </c>
      <c r="N7" s="7">
        <v>26771.57</v>
      </c>
      <c r="O7" s="7">
        <v>33083.800000000003</v>
      </c>
      <c r="P7" s="7">
        <v>43063.07</v>
      </c>
      <c r="Q7" s="7">
        <v>48924</v>
      </c>
      <c r="R7" s="7">
        <v>40088.61</v>
      </c>
      <c r="S7" s="8">
        <v>41255.1</v>
      </c>
    </row>
    <row r="8" spans="3:19" ht="30">
      <c r="C8" s="12" t="s">
        <v>10</v>
      </c>
      <c r="D8" s="21" t="s">
        <v>4</v>
      </c>
      <c r="E8" s="7" t="s">
        <v>15</v>
      </c>
      <c r="F8" s="7" t="s">
        <v>15</v>
      </c>
      <c r="G8" s="7" t="s">
        <v>15</v>
      </c>
      <c r="H8" s="7" t="s">
        <v>15</v>
      </c>
      <c r="I8" s="7" t="s">
        <v>15</v>
      </c>
      <c r="J8" s="7">
        <v>4687</v>
      </c>
      <c r="K8" s="7">
        <v>6605</v>
      </c>
      <c r="L8" s="7">
        <v>7081</v>
      </c>
      <c r="M8" s="7">
        <v>6672</v>
      </c>
      <c r="N8" s="7">
        <v>4599</v>
      </c>
      <c r="O8" s="7">
        <v>2852</v>
      </c>
      <c r="P8" s="7">
        <v>95</v>
      </c>
      <c r="Q8" s="7">
        <v>0</v>
      </c>
      <c r="R8" s="7">
        <v>0</v>
      </c>
      <c r="S8" s="8">
        <v>0</v>
      </c>
    </row>
    <row r="9" spans="3:19">
      <c r="C9" s="50" t="s">
        <v>20</v>
      </c>
      <c r="D9" s="21" t="s">
        <v>4</v>
      </c>
      <c r="E9" s="7">
        <v>262996.76</v>
      </c>
      <c r="F9" s="7">
        <v>245101.55000000002</v>
      </c>
      <c r="G9" s="7">
        <v>231298.35399999999</v>
      </c>
      <c r="H9" s="7">
        <v>291595.45400000003</v>
      </c>
      <c r="I9" s="7">
        <v>302885.40700000006</v>
      </c>
      <c r="J9" s="7">
        <v>254578.89399999997</v>
      </c>
      <c r="K9" s="7">
        <v>300784.50400000002</v>
      </c>
      <c r="L9" s="7">
        <v>255859.215</v>
      </c>
      <c r="M9" s="7">
        <v>279245.288</v>
      </c>
      <c r="N9" s="7">
        <v>288391.44799999997</v>
      </c>
      <c r="O9" s="7">
        <v>275845.26</v>
      </c>
      <c r="P9" s="7">
        <v>291893.913</v>
      </c>
      <c r="Q9" s="7">
        <v>263687.772</v>
      </c>
      <c r="R9" s="7">
        <v>256336.35317063221</v>
      </c>
      <c r="S9" s="8">
        <v>285523.53685343813</v>
      </c>
    </row>
    <row r="10" spans="3:19">
      <c r="C10" s="50" t="s">
        <v>18</v>
      </c>
      <c r="D10" s="21" t="s">
        <v>4</v>
      </c>
      <c r="E10" s="7" t="s">
        <v>15</v>
      </c>
      <c r="F10" s="7" t="s">
        <v>15</v>
      </c>
      <c r="G10" s="7" t="s">
        <v>15</v>
      </c>
      <c r="H10" s="7" t="s">
        <v>15</v>
      </c>
      <c r="I10" s="7" t="s">
        <v>15</v>
      </c>
      <c r="J10" s="7" t="s">
        <v>15</v>
      </c>
      <c r="K10" s="7" t="s">
        <v>15</v>
      </c>
      <c r="L10" s="7" t="s">
        <v>15</v>
      </c>
      <c r="M10" s="7">
        <v>4413</v>
      </c>
      <c r="N10" s="7">
        <v>10022</v>
      </c>
      <c r="O10" s="7">
        <v>5557</v>
      </c>
      <c r="P10" s="7">
        <v>9043</v>
      </c>
      <c r="Q10" s="7">
        <v>11243</v>
      </c>
      <c r="R10" s="7" t="s">
        <v>19</v>
      </c>
      <c r="S10" s="8" t="s">
        <v>19</v>
      </c>
    </row>
    <row r="11" spans="3:19" ht="17.25">
      <c r="C11" s="57" t="s">
        <v>27</v>
      </c>
      <c r="D11" s="23" t="s">
        <v>8</v>
      </c>
      <c r="E11" s="7" t="s">
        <v>15</v>
      </c>
      <c r="F11" s="7" t="s">
        <v>15</v>
      </c>
      <c r="G11" s="7" t="s">
        <v>15</v>
      </c>
      <c r="H11" s="7" t="s">
        <v>15</v>
      </c>
      <c r="I11" s="7" t="s">
        <v>15</v>
      </c>
      <c r="J11" s="7" t="s">
        <v>15</v>
      </c>
      <c r="K11" s="7" t="s">
        <v>15</v>
      </c>
      <c r="L11" s="17">
        <v>460185</v>
      </c>
      <c r="M11" s="17">
        <v>469344</v>
      </c>
      <c r="N11" s="17">
        <v>431990</v>
      </c>
      <c r="O11" s="17">
        <v>383097</v>
      </c>
      <c r="P11" s="17">
        <v>385917</v>
      </c>
      <c r="Q11" s="17">
        <v>351460</v>
      </c>
      <c r="R11" s="17">
        <v>360894</v>
      </c>
      <c r="S11" s="58">
        <v>359318</v>
      </c>
    </row>
    <row r="12" spans="3:19" ht="18" thickBot="1">
      <c r="C12" s="24" t="s">
        <v>7</v>
      </c>
      <c r="D12" s="25" t="s">
        <v>8</v>
      </c>
      <c r="E12" s="26" t="s">
        <v>15</v>
      </c>
      <c r="F12" s="26" t="s">
        <v>15</v>
      </c>
      <c r="G12" s="26" t="s">
        <v>15</v>
      </c>
      <c r="H12" s="26" t="s">
        <v>15</v>
      </c>
      <c r="I12" s="26" t="s">
        <v>15</v>
      </c>
      <c r="J12" s="26" t="s">
        <v>15</v>
      </c>
      <c r="K12" s="26" t="s">
        <v>15</v>
      </c>
      <c r="L12" s="26" t="s">
        <v>15</v>
      </c>
      <c r="M12" s="26" t="s">
        <v>15</v>
      </c>
      <c r="N12" s="26">
        <v>818</v>
      </c>
      <c r="O12" s="26">
        <v>257</v>
      </c>
      <c r="P12" s="26">
        <v>323</v>
      </c>
      <c r="Q12" s="26">
        <v>126</v>
      </c>
      <c r="R12" s="26">
        <v>663</v>
      </c>
      <c r="S12" s="27">
        <v>844</v>
      </c>
    </row>
    <row r="13" spans="3:19" ht="15.75" thickBot="1">
      <c r="C13" s="75" t="s">
        <v>24</v>
      </c>
      <c r="D13" s="76"/>
      <c r="E13" s="5"/>
      <c r="F13" s="5"/>
      <c r="G13" s="5"/>
      <c r="H13" s="5"/>
      <c r="I13" s="5"/>
      <c r="J13" s="71"/>
      <c r="K13" s="71"/>
      <c r="L13" s="71"/>
      <c r="M13" s="71"/>
      <c r="N13" s="71"/>
      <c r="O13" s="71"/>
      <c r="P13" s="71"/>
      <c r="Q13" s="71"/>
      <c r="R13" s="71"/>
      <c r="S13" s="72"/>
    </row>
    <row r="14" spans="3:19">
      <c r="C14" s="3" t="s">
        <v>1</v>
      </c>
      <c r="D14" s="28" t="s">
        <v>4</v>
      </c>
      <c r="E14" s="29" t="s">
        <v>17</v>
      </c>
      <c r="F14" s="29" t="s">
        <v>17</v>
      </c>
      <c r="G14" s="29" t="s">
        <v>17</v>
      </c>
      <c r="H14" s="29" t="s">
        <v>17</v>
      </c>
      <c r="I14" s="29" t="s">
        <v>17</v>
      </c>
      <c r="J14" s="29" t="s">
        <v>15</v>
      </c>
      <c r="K14" s="29" t="s">
        <v>15</v>
      </c>
      <c r="L14" s="33">
        <v>0.2</v>
      </c>
      <c r="M14" s="33">
        <v>0.3</v>
      </c>
      <c r="N14" s="33">
        <v>1.2</v>
      </c>
      <c r="O14" s="33">
        <v>1</v>
      </c>
      <c r="P14" s="33">
        <v>2</v>
      </c>
      <c r="Q14" s="33">
        <v>1.5</v>
      </c>
      <c r="R14" s="33">
        <v>1.8</v>
      </c>
      <c r="S14" s="34">
        <v>2.48</v>
      </c>
    </row>
    <row r="15" spans="3:19" ht="15.75" thickBot="1">
      <c r="C15" s="2" t="s">
        <v>2</v>
      </c>
      <c r="D15" s="22" t="s">
        <v>4</v>
      </c>
      <c r="E15" s="37" t="s">
        <v>17</v>
      </c>
      <c r="F15" s="37" t="s">
        <v>17</v>
      </c>
      <c r="G15" s="37" t="s">
        <v>17</v>
      </c>
      <c r="H15" s="37" t="s">
        <v>17</v>
      </c>
      <c r="I15" s="37" t="s">
        <v>17</v>
      </c>
      <c r="J15" s="16" t="s">
        <v>15</v>
      </c>
      <c r="K15" s="16" t="s">
        <v>15</v>
      </c>
      <c r="L15" s="18">
        <v>0.55000000000000004</v>
      </c>
      <c r="M15" s="18">
        <v>0.81</v>
      </c>
      <c r="N15" s="18">
        <v>3.09</v>
      </c>
      <c r="O15" s="18">
        <v>1.55</v>
      </c>
      <c r="P15" s="18">
        <v>4.46</v>
      </c>
      <c r="Q15" s="18">
        <v>4.04</v>
      </c>
      <c r="R15" s="18">
        <v>4.6100000000000003</v>
      </c>
      <c r="S15" s="19">
        <v>4.8899999999999997</v>
      </c>
    </row>
    <row r="16" spans="3:19" ht="19.5" customHeight="1" thickBot="1"/>
    <row r="17" spans="3:19" ht="23.25" customHeight="1">
      <c r="C17" s="69" t="s">
        <v>0</v>
      </c>
      <c r="D17" s="67" t="s">
        <v>3</v>
      </c>
      <c r="E17" s="79" t="s">
        <v>26</v>
      </c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1"/>
    </row>
    <row r="18" spans="3:19" ht="15.75" thickBot="1">
      <c r="C18" s="70"/>
      <c r="D18" s="68"/>
      <c r="E18" s="30">
        <v>2000</v>
      </c>
      <c r="F18" s="30">
        <v>2001</v>
      </c>
      <c r="G18" s="30">
        <v>2002</v>
      </c>
      <c r="H18" s="30">
        <v>2003</v>
      </c>
      <c r="I18" s="30">
        <v>2004</v>
      </c>
      <c r="J18" s="30">
        <v>2005</v>
      </c>
      <c r="K18" s="30">
        <v>2006</v>
      </c>
      <c r="L18" s="30">
        <v>2007</v>
      </c>
      <c r="M18" s="30">
        <v>2008</v>
      </c>
      <c r="N18" s="30">
        <v>2009</v>
      </c>
      <c r="O18" s="30">
        <v>2010</v>
      </c>
      <c r="P18" s="30">
        <v>2011</v>
      </c>
      <c r="Q18" s="30">
        <v>2012</v>
      </c>
      <c r="R18" s="30">
        <v>2013</v>
      </c>
      <c r="S18" s="51">
        <v>2014</v>
      </c>
    </row>
    <row r="19" spans="3:19">
      <c r="C19" s="54" t="s">
        <v>1</v>
      </c>
      <c r="D19" s="14" t="s">
        <v>4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20">
        <v>685</v>
      </c>
      <c r="K19" s="20">
        <v>715</v>
      </c>
      <c r="L19" s="20">
        <v>689</v>
      </c>
      <c r="M19" s="20">
        <v>636</v>
      </c>
      <c r="N19" s="20">
        <v>671</v>
      </c>
      <c r="O19" s="20">
        <v>806</v>
      </c>
      <c r="P19" s="20">
        <v>879</v>
      </c>
      <c r="Q19" s="15">
        <v>1130</v>
      </c>
      <c r="R19" s="15">
        <v>1046</v>
      </c>
      <c r="S19" s="48">
        <v>777</v>
      </c>
    </row>
    <row r="20" spans="3:19">
      <c r="C20" s="55" t="s">
        <v>12</v>
      </c>
      <c r="D20" s="14" t="s">
        <v>4</v>
      </c>
      <c r="E20" s="7" t="s">
        <v>15</v>
      </c>
      <c r="F20" s="7" t="s">
        <v>15</v>
      </c>
      <c r="G20" s="7" t="s">
        <v>15</v>
      </c>
      <c r="H20" s="7" t="s">
        <v>15</v>
      </c>
      <c r="I20" s="7" t="s">
        <v>15</v>
      </c>
      <c r="J20" s="7">
        <v>238</v>
      </c>
      <c r="K20" s="7">
        <v>1851</v>
      </c>
      <c r="L20" s="7">
        <v>422</v>
      </c>
      <c r="M20" s="7">
        <v>68</v>
      </c>
      <c r="N20" s="7">
        <v>122</v>
      </c>
      <c r="O20" s="7">
        <v>1631</v>
      </c>
      <c r="P20" s="7">
        <v>40</v>
      </c>
      <c r="Q20" s="49">
        <v>1490</v>
      </c>
      <c r="R20" s="7">
        <v>950</v>
      </c>
      <c r="S20" s="8">
        <v>1807</v>
      </c>
    </row>
    <row r="21" spans="3:19">
      <c r="C21" s="52" t="s">
        <v>13</v>
      </c>
      <c r="D21" s="32" t="s">
        <v>4</v>
      </c>
      <c r="E21" s="29" t="s">
        <v>15</v>
      </c>
      <c r="F21" s="29" t="s">
        <v>15</v>
      </c>
      <c r="G21" s="29" t="s">
        <v>15</v>
      </c>
      <c r="H21" s="29" t="s">
        <v>15</v>
      </c>
      <c r="I21" s="29" t="s">
        <v>15</v>
      </c>
      <c r="J21" s="29">
        <v>67</v>
      </c>
      <c r="K21" s="29">
        <v>635</v>
      </c>
      <c r="L21" s="29">
        <v>1475</v>
      </c>
      <c r="M21" s="29">
        <v>1159</v>
      </c>
      <c r="N21" s="29">
        <v>1551</v>
      </c>
      <c r="O21" s="29">
        <v>2027</v>
      </c>
      <c r="P21" s="29">
        <v>6263</v>
      </c>
      <c r="Q21" s="29">
        <v>11883</v>
      </c>
      <c r="R21" s="29">
        <v>5660.3899999999994</v>
      </c>
      <c r="S21" s="53">
        <v>5627.9000000000015</v>
      </c>
    </row>
    <row r="22" spans="3:19">
      <c r="C22" s="56" t="s">
        <v>9</v>
      </c>
      <c r="D22" s="14" t="s">
        <v>4</v>
      </c>
      <c r="E22" s="7" t="s">
        <v>15</v>
      </c>
      <c r="F22" s="7" t="s">
        <v>15</v>
      </c>
      <c r="G22" s="7" t="s">
        <v>15</v>
      </c>
      <c r="H22" s="7" t="s">
        <v>15</v>
      </c>
      <c r="I22" s="7" t="s">
        <v>15</v>
      </c>
      <c r="J22" s="7">
        <v>0</v>
      </c>
      <c r="K22" s="7">
        <v>0</v>
      </c>
      <c r="L22" s="7">
        <v>140</v>
      </c>
      <c r="M22" s="7">
        <f>22018.05-4413</f>
        <v>17605.05</v>
      </c>
      <c r="N22" s="7">
        <v>26771.57</v>
      </c>
      <c r="O22" s="7">
        <v>33083.800000000003</v>
      </c>
      <c r="P22" s="7">
        <v>43063.07</v>
      </c>
      <c r="Q22" s="7">
        <v>48924</v>
      </c>
      <c r="R22" s="29">
        <v>40088.61</v>
      </c>
      <c r="S22" s="8">
        <v>41255.1</v>
      </c>
    </row>
    <row r="23" spans="3:19" ht="30">
      <c r="C23" s="55" t="s">
        <v>10</v>
      </c>
      <c r="D23" s="14" t="s">
        <v>4</v>
      </c>
      <c r="E23" s="7" t="s">
        <v>15</v>
      </c>
      <c r="F23" s="7" t="s">
        <v>15</v>
      </c>
      <c r="G23" s="7" t="s">
        <v>15</v>
      </c>
      <c r="H23" s="7" t="s">
        <v>15</v>
      </c>
      <c r="I23" s="7" t="s">
        <v>15</v>
      </c>
      <c r="J23" s="7">
        <v>0</v>
      </c>
      <c r="K23" s="7">
        <v>0</v>
      </c>
      <c r="L23" s="7">
        <v>4649</v>
      </c>
      <c r="M23" s="7">
        <v>14913</v>
      </c>
      <c r="N23" s="7">
        <v>5314</v>
      </c>
      <c r="O23" s="7">
        <v>4282</v>
      </c>
      <c r="P23" s="7">
        <v>4995</v>
      </c>
      <c r="Q23" s="7">
        <v>4412</v>
      </c>
      <c r="R23" s="7">
        <v>1840</v>
      </c>
      <c r="S23" s="8">
        <v>0</v>
      </c>
    </row>
    <row r="24" spans="3:19">
      <c r="C24" s="56" t="s">
        <v>22</v>
      </c>
      <c r="D24" s="14" t="s">
        <v>4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12707</v>
      </c>
      <c r="L24" s="7">
        <v>0</v>
      </c>
      <c r="M24" s="7">
        <v>0</v>
      </c>
      <c r="N24" s="7">
        <v>12760.91</v>
      </c>
      <c r="O24" s="7">
        <v>43895.649999999994</v>
      </c>
      <c r="P24" s="7">
        <v>75317.47</v>
      </c>
      <c r="Q24" s="7">
        <v>62401.47</v>
      </c>
      <c r="R24" s="7">
        <v>269237.11</v>
      </c>
      <c r="S24" s="8">
        <v>99360.119999999981</v>
      </c>
    </row>
    <row r="25" spans="3:19">
      <c r="C25" s="62" t="s">
        <v>21</v>
      </c>
      <c r="D25" s="14" t="s">
        <v>4</v>
      </c>
      <c r="E25" s="7">
        <f>E9-E24</f>
        <v>262996.76</v>
      </c>
      <c r="F25" s="7">
        <f>F9-F24</f>
        <v>245101.55000000002</v>
      </c>
      <c r="G25" s="7">
        <f>G9-G24</f>
        <v>231298.35399999999</v>
      </c>
      <c r="H25" s="7">
        <f>H9-H24</f>
        <v>291595.45400000003</v>
      </c>
      <c r="I25" s="7">
        <f>I9-I24</f>
        <v>302885.40700000006</v>
      </c>
      <c r="J25" s="7">
        <f>J9-J24</f>
        <v>254578.89399999997</v>
      </c>
      <c r="K25" s="7">
        <f>K9-K24</f>
        <v>288077.50400000002</v>
      </c>
      <c r="L25" s="7">
        <f>L9-L24</f>
        <v>255859.215</v>
      </c>
      <c r="M25" s="7">
        <f>M9-M24</f>
        <v>279245.288</v>
      </c>
      <c r="N25" s="7">
        <f>N9-N24</f>
        <v>275630.538</v>
      </c>
      <c r="O25" s="7">
        <f>O9-O24</f>
        <v>231949.61000000002</v>
      </c>
      <c r="P25" s="7">
        <f>P9-P24</f>
        <v>216576.443</v>
      </c>
      <c r="Q25" s="7">
        <f>Q9-Q24</f>
        <v>201286.302</v>
      </c>
      <c r="R25" s="63">
        <f>R9-R24</f>
        <v>-12900.756829367776</v>
      </c>
      <c r="S25" s="7">
        <f>S9-S24</f>
        <v>186163.41685343813</v>
      </c>
    </row>
    <row r="26" spans="3:19">
      <c r="C26" s="50" t="s">
        <v>18</v>
      </c>
      <c r="D26" s="21" t="s">
        <v>4</v>
      </c>
      <c r="E26" s="7" t="s">
        <v>15</v>
      </c>
      <c r="F26" s="7" t="s">
        <v>15</v>
      </c>
      <c r="G26" s="7" t="s">
        <v>15</v>
      </c>
      <c r="H26" s="7" t="s">
        <v>15</v>
      </c>
      <c r="I26" s="7" t="s">
        <v>15</v>
      </c>
      <c r="J26" s="7" t="s">
        <v>15</v>
      </c>
      <c r="K26" s="7" t="s">
        <v>15</v>
      </c>
      <c r="L26" s="7" t="s">
        <v>15</v>
      </c>
      <c r="M26" s="7">
        <v>4413</v>
      </c>
      <c r="N26" s="7">
        <v>10022</v>
      </c>
      <c r="O26" s="7">
        <v>5557</v>
      </c>
      <c r="P26" s="7">
        <v>9043</v>
      </c>
      <c r="Q26" s="7">
        <v>11243</v>
      </c>
      <c r="R26" s="7" t="s">
        <v>19</v>
      </c>
      <c r="S26" s="8" t="s">
        <v>19</v>
      </c>
    </row>
    <row r="27" spans="3:19" ht="30">
      <c r="C27" s="57" t="s">
        <v>28</v>
      </c>
      <c r="D27" s="23" t="s">
        <v>8</v>
      </c>
      <c r="E27" s="7" t="s">
        <v>15</v>
      </c>
      <c r="F27" s="7" t="s">
        <v>15</v>
      </c>
      <c r="G27" s="7" t="s">
        <v>15</v>
      </c>
      <c r="H27" s="7" t="s">
        <v>15</v>
      </c>
      <c r="I27" s="7" t="s">
        <v>15</v>
      </c>
      <c r="J27" s="7" t="s">
        <v>15</v>
      </c>
      <c r="K27" s="7" t="s">
        <v>15</v>
      </c>
      <c r="L27" s="17">
        <v>460185</v>
      </c>
      <c r="M27" s="17">
        <v>469344</v>
      </c>
      <c r="N27" s="17">
        <v>431990</v>
      </c>
      <c r="O27" s="17">
        <v>383097</v>
      </c>
      <c r="P27" s="17">
        <v>385917</v>
      </c>
      <c r="Q27" s="17">
        <v>351460</v>
      </c>
      <c r="R27" s="17">
        <v>360894</v>
      </c>
      <c r="S27" s="58">
        <v>359318</v>
      </c>
    </row>
    <row r="28" spans="3:19" ht="17.25">
      <c r="C28" s="57" t="s">
        <v>5</v>
      </c>
      <c r="D28" s="23" t="s">
        <v>8</v>
      </c>
      <c r="E28" s="7" t="s">
        <v>15</v>
      </c>
      <c r="F28" s="7" t="s">
        <v>15</v>
      </c>
      <c r="G28" s="7" t="s">
        <v>15</v>
      </c>
      <c r="H28" s="7" t="s">
        <v>15</v>
      </c>
      <c r="I28" s="7" t="s">
        <v>15</v>
      </c>
      <c r="J28" s="7" t="s">
        <v>15</v>
      </c>
      <c r="K28" s="7" t="s">
        <v>15</v>
      </c>
      <c r="L28" s="7" t="s">
        <v>15</v>
      </c>
      <c r="M28" s="7" t="s">
        <v>15</v>
      </c>
      <c r="N28" s="20">
        <v>818</v>
      </c>
      <c r="O28" s="20">
        <v>257</v>
      </c>
      <c r="P28" s="20">
        <v>323</v>
      </c>
      <c r="Q28" s="20">
        <v>126</v>
      </c>
      <c r="R28" s="20">
        <v>663</v>
      </c>
      <c r="S28" s="48">
        <v>844</v>
      </c>
    </row>
    <row r="29" spans="3:19" ht="15.75" thickBot="1">
      <c r="C29" s="65" t="s">
        <v>24</v>
      </c>
      <c r="D29" s="66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6"/>
    </row>
    <row r="30" spans="3:19">
      <c r="C30" s="38" t="s">
        <v>1</v>
      </c>
      <c r="D30" s="39" t="s">
        <v>4</v>
      </c>
      <c r="E30" s="40" t="s">
        <v>17</v>
      </c>
      <c r="F30" s="40" t="s">
        <v>17</v>
      </c>
      <c r="G30" s="40" t="s">
        <v>17</v>
      </c>
      <c r="H30" s="40" t="s">
        <v>17</v>
      </c>
      <c r="I30" s="40" t="s">
        <v>17</v>
      </c>
      <c r="J30" s="41" t="s">
        <v>15</v>
      </c>
      <c r="K30" s="40" t="s">
        <v>15</v>
      </c>
      <c r="L30" s="42">
        <v>0.2</v>
      </c>
      <c r="M30" s="42">
        <v>0.3</v>
      </c>
      <c r="N30" s="42">
        <v>1.2</v>
      </c>
      <c r="O30" s="42">
        <v>1</v>
      </c>
      <c r="P30" s="42">
        <v>2</v>
      </c>
      <c r="Q30" s="42">
        <v>1.5</v>
      </c>
      <c r="R30" s="42">
        <v>1.8</v>
      </c>
      <c r="S30" s="43">
        <v>2.48</v>
      </c>
    </row>
    <row r="31" spans="3:19" ht="15.75" thickBot="1">
      <c r="C31" s="2" t="s">
        <v>2</v>
      </c>
      <c r="D31" s="22" t="s">
        <v>4</v>
      </c>
      <c r="E31" s="37" t="s">
        <v>17</v>
      </c>
      <c r="F31" s="37" t="s">
        <v>17</v>
      </c>
      <c r="G31" s="37" t="s">
        <v>17</v>
      </c>
      <c r="H31" s="37" t="s">
        <v>17</v>
      </c>
      <c r="I31" s="37" t="s">
        <v>17</v>
      </c>
      <c r="J31" s="31" t="s">
        <v>15</v>
      </c>
      <c r="K31" s="16" t="s">
        <v>15</v>
      </c>
      <c r="L31" s="18">
        <v>0.55000000000000004</v>
      </c>
      <c r="M31" s="18">
        <v>0.81</v>
      </c>
      <c r="N31" s="18">
        <v>3.09</v>
      </c>
      <c r="O31" s="18">
        <v>1.55</v>
      </c>
      <c r="P31" s="18">
        <v>4.46</v>
      </c>
      <c r="Q31" s="18">
        <v>4.04</v>
      </c>
      <c r="R31" s="18">
        <v>4.6100000000000003</v>
      </c>
      <c r="S31" s="19">
        <v>4.8899999999999997</v>
      </c>
    </row>
    <row r="32" spans="3:19" ht="15.75" thickBot="1">
      <c r="C32" s="4" t="s">
        <v>16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</row>
    <row r="33" spans="2:19" ht="15.75" thickBot="1">
      <c r="B33" s="64"/>
      <c r="C33" s="59" t="s">
        <v>25</v>
      </c>
      <c r="D33" s="59"/>
      <c r="E33" s="59"/>
      <c r="F33" s="59"/>
      <c r="G33" s="59"/>
      <c r="H33" s="59"/>
      <c r="I33" s="59"/>
      <c r="J33" s="60"/>
    </row>
    <row r="34" spans="2:19">
      <c r="C34" s="59" t="s">
        <v>23</v>
      </c>
      <c r="D34" s="61"/>
      <c r="E34" s="61"/>
      <c r="F34" s="61"/>
      <c r="G34" s="61"/>
      <c r="H34" s="61"/>
      <c r="I34" s="61"/>
      <c r="J34" s="13"/>
      <c r="K34" s="13"/>
      <c r="L34" s="13"/>
      <c r="M34" s="13"/>
      <c r="N34" s="13"/>
      <c r="O34" s="13"/>
      <c r="P34" s="13"/>
      <c r="Q34" s="13"/>
      <c r="R34" s="13"/>
      <c r="S34" s="13"/>
    </row>
    <row r="35" spans="2:19" ht="17.25">
      <c r="C35" s="10"/>
      <c r="D35" s="10"/>
      <c r="E35" s="10"/>
      <c r="F35" s="10"/>
      <c r="G35" s="10"/>
      <c r="H35" s="10"/>
      <c r="I35" s="10"/>
      <c r="J35" s="6"/>
      <c r="K35" s="6"/>
      <c r="L35" s="6"/>
      <c r="M35" s="6"/>
      <c r="N35" s="6"/>
      <c r="O35" s="6"/>
      <c r="P35" s="6"/>
      <c r="Q35" s="6"/>
      <c r="R35" s="6"/>
      <c r="S35" s="6"/>
    </row>
    <row r="36" spans="2:19">
      <c r="C36" s="9"/>
      <c r="D36" s="9"/>
      <c r="E36" s="9"/>
      <c r="F36" s="9"/>
      <c r="G36" s="9"/>
      <c r="H36" s="9"/>
      <c r="I36" s="9"/>
      <c r="J36" s="6"/>
      <c r="K36" s="6"/>
      <c r="L36" s="6"/>
      <c r="M36" s="6"/>
      <c r="N36" s="6"/>
      <c r="O36" s="6"/>
      <c r="P36" s="6"/>
      <c r="Q36" s="6"/>
      <c r="R36" s="6"/>
      <c r="S36" s="6"/>
    </row>
    <row r="37" spans="2:19" ht="17.25">
      <c r="C37" s="10"/>
      <c r="D37" s="10"/>
      <c r="E37" s="10"/>
      <c r="F37" s="10"/>
      <c r="G37" s="10"/>
      <c r="H37" s="10"/>
      <c r="I37" s="10"/>
      <c r="J37" s="6"/>
      <c r="K37" s="6"/>
      <c r="L37" s="6"/>
      <c r="M37" s="6"/>
      <c r="N37" s="6"/>
      <c r="O37" s="6"/>
      <c r="P37" s="6"/>
      <c r="Q37" s="6"/>
      <c r="R37" s="6"/>
      <c r="S37" s="6"/>
    </row>
    <row r="38" spans="2:19">
      <c r="C38" s="9"/>
      <c r="D38" s="9"/>
      <c r="E38" s="9"/>
      <c r="F38" s="9"/>
      <c r="G38" s="9"/>
      <c r="H38" s="9"/>
      <c r="I38" s="9"/>
      <c r="J38" s="6"/>
      <c r="K38" s="6"/>
      <c r="L38" s="6"/>
      <c r="M38" s="6"/>
      <c r="N38" s="6"/>
      <c r="O38" s="6"/>
      <c r="P38" s="6"/>
      <c r="Q38" s="6"/>
      <c r="R38" s="6"/>
      <c r="S38" s="6"/>
    </row>
    <row r="39" spans="2:19" ht="17.25">
      <c r="C39" s="10"/>
      <c r="D39" s="10"/>
      <c r="E39" s="10"/>
      <c r="F39" s="10"/>
      <c r="G39" s="10"/>
      <c r="H39" s="10"/>
      <c r="I39" s="10"/>
    </row>
    <row r="40" spans="2:19">
      <c r="C40" s="9"/>
      <c r="D40" s="9"/>
      <c r="E40" s="9"/>
      <c r="F40" s="9"/>
      <c r="G40" s="9"/>
      <c r="H40" s="9"/>
      <c r="I40" s="9"/>
    </row>
    <row r="41" spans="2:19" ht="17.25">
      <c r="C41" s="10"/>
      <c r="D41" s="10"/>
      <c r="E41" s="10"/>
      <c r="F41" s="10"/>
      <c r="G41" s="10"/>
      <c r="H41" s="10"/>
      <c r="I41" s="10"/>
    </row>
    <row r="42" spans="2:19">
      <c r="C42" s="9"/>
      <c r="D42" s="9"/>
      <c r="E42" s="9"/>
      <c r="F42" s="9"/>
      <c r="G42" s="9"/>
      <c r="H42" s="9"/>
      <c r="I42" s="9"/>
    </row>
    <row r="43" spans="2:19" ht="17.25">
      <c r="C43" s="10"/>
      <c r="D43" s="10"/>
      <c r="E43" s="10"/>
      <c r="F43" s="10"/>
      <c r="G43" s="10"/>
      <c r="H43" s="10"/>
      <c r="I43" s="10"/>
    </row>
    <row r="44" spans="2:19">
      <c r="C44" s="9"/>
      <c r="D44" s="9"/>
      <c r="E44" s="9"/>
      <c r="F44" s="9"/>
      <c r="G44" s="9"/>
      <c r="H44" s="9"/>
      <c r="I44" s="9"/>
    </row>
    <row r="45" spans="2:19" ht="17.25">
      <c r="C45" s="10"/>
      <c r="D45" s="10"/>
      <c r="E45" s="10"/>
      <c r="F45" s="10"/>
      <c r="G45" s="10"/>
      <c r="H45" s="10"/>
      <c r="I45" s="10"/>
    </row>
    <row r="46" spans="2:19">
      <c r="C46" s="9"/>
      <c r="D46" s="9"/>
      <c r="E46" s="9"/>
      <c r="F46" s="9"/>
      <c r="G46" s="9"/>
      <c r="H46" s="9"/>
      <c r="I46" s="9"/>
    </row>
    <row r="47" spans="2:19" ht="17.25">
      <c r="C47" s="10"/>
      <c r="D47" s="10"/>
      <c r="E47" s="10"/>
      <c r="F47" s="10"/>
      <c r="G47" s="10"/>
      <c r="H47" s="10"/>
      <c r="I47" s="10"/>
    </row>
    <row r="48" spans="2:19">
      <c r="C48" s="9"/>
      <c r="D48" s="9"/>
      <c r="E48" s="9"/>
      <c r="F48" s="9"/>
      <c r="G48" s="9"/>
      <c r="H48" s="9"/>
      <c r="I48" s="9"/>
    </row>
    <row r="49" spans="3:9" ht="17.25">
      <c r="C49" s="10"/>
      <c r="D49" s="10"/>
      <c r="E49" s="10"/>
      <c r="F49" s="10"/>
      <c r="G49" s="10"/>
      <c r="H49" s="10"/>
      <c r="I49" s="10"/>
    </row>
    <row r="50" spans="3:9">
      <c r="C50" s="9"/>
      <c r="D50" s="9"/>
      <c r="E50" s="9"/>
      <c r="F50" s="9"/>
      <c r="G50" s="9"/>
      <c r="H50" s="9"/>
      <c r="I50" s="9"/>
    </row>
    <row r="51" spans="3:9" ht="17.25">
      <c r="C51" s="10"/>
      <c r="D51" s="10"/>
      <c r="E51" s="10"/>
      <c r="F51" s="10"/>
      <c r="G51" s="10"/>
      <c r="H51" s="10"/>
      <c r="I51" s="10"/>
    </row>
  </sheetData>
  <mergeCells count="9">
    <mergeCell ref="C29:D29"/>
    <mergeCell ref="C2:C3"/>
    <mergeCell ref="C17:C18"/>
    <mergeCell ref="J13:S13"/>
    <mergeCell ref="D2:D3"/>
    <mergeCell ref="D17:D18"/>
    <mergeCell ref="C13:D13"/>
    <mergeCell ref="E2:S2"/>
    <mergeCell ref="E17:S17"/>
  </mergeCells>
  <pageMargins left="0.25" right="0.25" top="0.75" bottom="0.75" header="0.3" footer="0.3"/>
  <pageSetup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RESIDUOS DVEN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Guzman Bernal Vicente Alejandro (Codelco-Ventanas)</dc:creator>
  <cp:lastModifiedBy>Rioseco Zorn María Susana (Codelco-Casa Matriz)</cp:lastModifiedBy>
  <cp:lastPrinted>2015-12-23T13:24:17Z</cp:lastPrinted>
  <dcterms:created xsi:type="dcterms:W3CDTF">2015-05-25T20:19:37Z</dcterms:created>
  <dcterms:modified xsi:type="dcterms:W3CDTF">2015-12-23T15:18:15Z</dcterms:modified>
</cp:coreProperties>
</file>